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расходов'!$G$30</definedName>
  </definedNames>
  <calcPr calcId="145621"/>
</workbook>
</file>

<file path=xl/calcChain.xml><?xml version="1.0" encoding="utf-8"?>
<calcChain xmlns="http://schemas.openxmlformats.org/spreadsheetml/2006/main">
  <c r="F29" i="1" l="1"/>
  <c r="F30" i="1"/>
  <c r="F31" i="1"/>
  <c r="F28" i="1" l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</calcChain>
</file>

<file path=xl/sharedStrings.xml><?xml version="1.0" encoding="utf-8"?>
<sst xmlns="http://schemas.openxmlformats.org/spreadsheetml/2006/main" count="88" uniqueCount="83">
  <si>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</si>
  <si>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</si>
  <si>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</si>
  <si>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</si>
  <si>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</si>
  <si>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</si>
  <si>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</si>
  <si>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</si>
  <si>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</si>
  <si>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</si>
  <si>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</si>
  <si>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</si>
  <si>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</si>
  <si>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</si>
  <si>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</si>
  <si>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</si>
  <si>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</si>
  <si>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</si>
  <si>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</si>
  <si>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</si>
  <si>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</si>
  <si>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</si>
  <si>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</si>
  <si>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</si>
  <si>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</si>
  <si>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</si>
  <si>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9</t>
  </si>
  <si>
    <t>0400</t>
  </si>
  <si>
    <t>НАЦИОНАЛЬНАЯ ЭКОНОМИКА</t>
  </si>
  <si>
    <t>10</t>
  </si>
  <si>
    <t>0406</t>
  </si>
  <si>
    <t>Водное хозяйство</t>
  </si>
  <si>
    <t>11</t>
  </si>
  <si>
    <t>0409</t>
  </si>
  <si>
    <t>Дорожное хозяйство (дорожные фонды)</t>
  </si>
  <si>
    <t>12</t>
  </si>
  <si>
    <t>0500</t>
  </si>
  <si>
    <t>ЖИЛИЩНО-КОММУНАЛЬНОЕ ХОЗЯЙСТВО</t>
  </si>
  <si>
    <t>13</t>
  </si>
  <si>
    <t>0502</t>
  </si>
  <si>
    <t>Коммунальное хозяйство</t>
  </si>
  <si>
    <t>14</t>
  </si>
  <si>
    <t>0503</t>
  </si>
  <si>
    <t>Благоустройство</t>
  </si>
  <si>
    <t>15</t>
  </si>
  <si>
    <t>0800</t>
  </si>
  <si>
    <t>КУЛЬТУРА, КИНЕМАТОГРАФИЯ</t>
  </si>
  <si>
    <t>16</t>
  </si>
  <si>
    <t>0801</t>
  </si>
  <si>
    <t>Культура</t>
  </si>
  <si>
    <t>17</t>
  </si>
  <si>
    <t>1000</t>
  </si>
  <si>
    <t>СОЦИАЛЬНАЯ ПОЛИТИКА</t>
  </si>
  <si>
    <t>18</t>
  </si>
  <si>
    <t>1001</t>
  </si>
  <si>
    <t>Пенсионное обеспечение</t>
  </si>
  <si>
    <t>19</t>
  </si>
  <si>
    <t>1100</t>
  </si>
  <si>
    <t>ФИЗИЧЕСКАЯ КУЛЬТУРА И СПОРТ</t>
  </si>
  <si>
    <t>20</t>
  </si>
  <si>
    <t>1102</t>
  </si>
  <si>
    <t>Массовый спорт</t>
  </si>
  <si>
    <t>21</t>
  </si>
  <si>
    <t>1400</t>
  </si>
  <si>
    <t>МЕЖБЮДЖЕТНЫЕ ТРАНСФЕРТЫ ОБЩЕГО ХАРАКТЕРА БЮДЖЕТАМ БЮДЖЕТНОЙ СИСТЕМЫ РОССИЙСКОЙ ФЕДЕРАЦИИ</t>
  </si>
  <si>
    <t>22</t>
  </si>
  <si>
    <t>1403</t>
  </si>
  <si>
    <t>Прочие межбюджетные трансферты общего характера</t>
  </si>
  <si>
    <t>23</t>
  </si>
  <si>
    <t>ВСЕГО:</t>
  </si>
  <si>
    <t>Приложение 3</t>
  </si>
  <si>
    <t>(рублей)</t>
  </si>
  <si>
    <t>№</t>
  </si>
  <si>
    <t>Наименование показателя бюджетной классификации</t>
  </si>
  <si>
    <t>Раздел, подраздел</t>
  </si>
  <si>
    <t>Исполнено</t>
  </si>
  <si>
    <t>Неисполненные назначения</t>
  </si>
  <si>
    <t>Другие вопросы в области национальной экономики</t>
  </si>
  <si>
    <t>0412</t>
  </si>
  <si>
    <t>24</t>
  </si>
  <si>
    <t xml:space="preserve">Распределение бюджетных ассигнований по разделам и  подразделам                                                                                                                                                                      бюджетной классификации расходов бюджетов Российской Федерации                                                                                                                                                                    на 2025 год и плановый период </t>
  </si>
  <si>
    <t>Сумма                                                                                                                                                                                                                                                                       на 2025 год</t>
  </si>
  <si>
    <t>к  проекту Решения Абанского районного Совета депутатов                                                                                                                                                                                          "Об утверждении отчета об исполнении бюджета поселения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</si>
</sst>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 applyProtection="1">
      <alignment horizontal="center" vertical="center"/>
    </xf>
    <xf numFmtId="0" fontId="1" fillId="0" borderId="0" xfId="0" applyFont="1"/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4" fontId="1" fillId="0" borderId="2" xfId="0" applyNumberFormat="1" applyFont="1" applyBorder="1" applyAlignment="1" applyProtection="1">
      <alignment horizontal="right"/>
    </xf>
    <xf numFmtId="0" fontId="1" fillId="0" borderId="0" xfId="0" applyFont="1" applyAlignment="1">
      <alignment horizontal="right" vertical="top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4" fontId="1" fillId="0" borderId="2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zoomScaleNormal="100" workbookViewId="0">
      <selection activeCell="C5" sqref="C5"/>
    </sheetView>
  </sheetViews>
  <sheetFormatPr defaultRowHeight="12.75" customHeight="1" x14ac:dyDescent="0.2"/>
  <cols>
    <col min="1" max="1" width="8.28515625" style="9" customWidth="1"/>
    <col min="2" max="2" width="40.7109375" style="9" customWidth="1"/>
    <col min="3" max="3" width="10.7109375" style="9" customWidth="1"/>
    <col min="4" max="6" width="15.7109375" style="9" customWidth="1"/>
    <col min="7" max="7" width="8.85546875" customWidth="1"/>
  </cols>
  <sheetData>
    <row r="1" spans="1:6" ht="12.75" customHeight="1" x14ac:dyDescent="0.2">
      <c r="A1" s="1"/>
      <c r="B1" s="2"/>
      <c r="C1" s="3"/>
      <c r="D1" s="4"/>
      <c r="E1" s="4"/>
      <c r="F1" s="5" t="s">
        <v>70</v>
      </c>
    </row>
    <row r="2" spans="1:6" ht="38.25" customHeight="1" x14ac:dyDescent="0.2">
      <c r="A2" s="16" t="s">
        <v>82</v>
      </c>
      <c r="B2" s="16"/>
      <c r="C2" s="16"/>
      <c r="D2" s="16"/>
      <c r="E2" s="16"/>
      <c r="F2" s="16"/>
    </row>
    <row r="3" spans="1:6" ht="39" customHeight="1" x14ac:dyDescent="0.2">
      <c r="A3" s="17" t="s">
        <v>80</v>
      </c>
      <c r="B3" s="17"/>
      <c r="C3" s="17"/>
      <c r="D3" s="17"/>
      <c r="E3" s="17"/>
      <c r="F3" s="17"/>
    </row>
    <row r="4" spans="1:6" ht="12.75" customHeight="1" x14ac:dyDescent="0.2">
      <c r="A4" s="18"/>
      <c r="B4" s="18"/>
      <c r="C4" s="19" t="s">
        <v>71</v>
      </c>
      <c r="D4" s="19"/>
      <c r="E4" s="19"/>
      <c r="F4" s="19"/>
    </row>
    <row r="5" spans="1:6" ht="36" customHeight="1" x14ac:dyDescent="0.2">
      <c r="A5" s="6" t="s">
        <v>72</v>
      </c>
      <c r="B5" s="6" t="s">
        <v>73</v>
      </c>
      <c r="C5" s="6" t="s">
        <v>74</v>
      </c>
      <c r="D5" s="7" t="s">
        <v>81</v>
      </c>
      <c r="E5" s="7" t="s">
        <v>75</v>
      </c>
      <c r="F5" s="7" t="s">
        <v>76</v>
      </c>
    </row>
    <row r="6" spans="1:6" ht="12.75" customHeight="1" x14ac:dyDescent="0.2">
      <c r="A6" s="8"/>
      <c r="B6" s="8" t="s">
        <v>1</v>
      </c>
      <c r="C6" s="8" t="s">
        <v>2</v>
      </c>
      <c r="D6" s="8" t="s">
        <v>3</v>
      </c>
      <c r="E6" s="8" t="s">
        <v>4</v>
      </c>
      <c r="F6" s="8" t="s">
        <v>0</v>
      </c>
    </row>
    <row r="7" spans="1:6" x14ac:dyDescent="0.2">
      <c r="A7" s="10" t="s">
        <v>1</v>
      </c>
      <c r="B7" s="11" t="s">
        <v>7</v>
      </c>
      <c r="C7" s="10" t="s">
        <v>6</v>
      </c>
      <c r="D7" s="12">
        <v>8811136.2899999991</v>
      </c>
      <c r="E7" s="15">
        <v>8318473.2199999997</v>
      </c>
      <c r="F7" s="15">
        <f t="shared" ref="F7:F31" si="0">IF(OR(D7="-",IF(E7="-",0,E7)&gt;=IF(D7="-",0,D7)),"-",IF(D7="-",0,D7)-IF(E7="-",0,E7))</f>
        <v>492663.06999999937</v>
      </c>
    </row>
    <row r="8" spans="1:6" ht="38.25" x14ac:dyDescent="0.2">
      <c r="A8" s="10" t="s">
        <v>2</v>
      </c>
      <c r="B8" s="11" t="s">
        <v>9</v>
      </c>
      <c r="C8" s="10" t="s">
        <v>8</v>
      </c>
      <c r="D8" s="12">
        <v>1547866</v>
      </c>
      <c r="E8" s="15">
        <v>1471145.2</v>
      </c>
      <c r="F8" s="15">
        <f t="shared" si="0"/>
        <v>76720.800000000047</v>
      </c>
    </row>
    <row r="9" spans="1:6" ht="51" x14ac:dyDescent="0.2">
      <c r="A9" s="10" t="s">
        <v>3</v>
      </c>
      <c r="B9" s="11" t="s">
        <v>11</v>
      </c>
      <c r="C9" s="10" t="s">
        <v>10</v>
      </c>
      <c r="D9" s="12">
        <v>3380668.63</v>
      </c>
      <c r="E9" s="15">
        <v>2976730.63</v>
      </c>
      <c r="F9" s="15">
        <f t="shared" si="0"/>
        <v>403938</v>
      </c>
    </row>
    <row r="10" spans="1:6" x14ac:dyDescent="0.2">
      <c r="A10" s="10" t="s">
        <v>4</v>
      </c>
      <c r="B10" s="11" t="s">
        <v>13</v>
      </c>
      <c r="C10" s="10" t="s">
        <v>12</v>
      </c>
      <c r="D10" s="12">
        <v>5000</v>
      </c>
      <c r="E10" s="15">
        <v>0</v>
      </c>
      <c r="F10" s="15">
        <f t="shared" si="0"/>
        <v>5000</v>
      </c>
    </row>
    <row r="11" spans="1:6" x14ac:dyDescent="0.2">
      <c r="A11" s="10" t="s">
        <v>0</v>
      </c>
      <c r="B11" s="11" t="s">
        <v>15</v>
      </c>
      <c r="C11" s="10" t="s">
        <v>14</v>
      </c>
      <c r="D11" s="12">
        <v>3877601.66</v>
      </c>
      <c r="E11" s="15">
        <v>3870597.39</v>
      </c>
      <c r="F11" s="15">
        <f t="shared" si="0"/>
        <v>7004.2700000000186</v>
      </c>
    </row>
    <row r="12" spans="1:6" x14ac:dyDescent="0.2">
      <c r="A12" s="10" t="s">
        <v>5</v>
      </c>
      <c r="B12" s="11" t="s">
        <v>17</v>
      </c>
      <c r="C12" s="10" t="s">
        <v>16</v>
      </c>
      <c r="D12" s="12">
        <v>183230</v>
      </c>
      <c r="E12" s="15">
        <v>152947.09</v>
      </c>
      <c r="F12" s="15">
        <f t="shared" si="0"/>
        <v>30282.910000000003</v>
      </c>
    </row>
    <row r="13" spans="1:6" x14ac:dyDescent="0.2">
      <c r="A13" s="10" t="s">
        <v>20</v>
      </c>
      <c r="B13" s="11" t="s">
        <v>19</v>
      </c>
      <c r="C13" s="10" t="s">
        <v>18</v>
      </c>
      <c r="D13" s="12">
        <v>183230</v>
      </c>
      <c r="E13" s="15">
        <v>152947.09</v>
      </c>
      <c r="F13" s="15">
        <f t="shared" si="0"/>
        <v>30282.910000000003</v>
      </c>
    </row>
    <row r="14" spans="1:6" ht="25.5" x14ac:dyDescent="0.2">
      <c r="A14" s="10" t="s">
        <v>23</v>
      </c>
      <c r="B14" s="11" t="s">
        <v>22</v>
      </c>
      <c r="C14" s="10" t="s">
        <v>21</v>
      </c>
      <c r="D14" s="12">
        <v>355000</v>
      </c>
      <c r="E14" s="15">
        <v>355000</v>
      </c>
      <c r="F14" s="15" t="str">
        <f t="shared" si="0"/>
        <v>-</v>
      </c>
    </row>
    <row r="15" spans="1:6" ht="38.25" x14ac:dyDescent="0.2">
      <c r="A15" s="10" t="s">
        <v>26</v>
      </c>
      <c r="B15" s="11" t="s">
        <v>25</v>
      </c>
      <c r="C15" s="10" t="s">
        <v>24</v>
      </c>
      <c r="D15" s="12">
        <v>355000</v>
      </c>
      <c r="E15" s="15">
        <v>355000</v>
      </c>
      <c r="F15" s="15" t="str">
        <f t="shared" si="0"/>
        <v>-</v>
      </c>
    </row>
    <row r="16" spans="1:6" x14ac:dyDescent="0.2">
      <c r="A16" s="10" t="s">
        <v>29</v>
      </c>
      <c r="B16" s="11" t="s">
        <v>28</v>
      </c>
      <c r="C16" s="10" t="s">
        <v>27</v>
      </c>
      <c r="D16" s="12">
        <v>1371951.44</v>
      </c>
      <c r="E16" s="15">
        <v>1063026.3400000001</v>
      </c>
      <c r="F16" s="15">
        <f t="shared" si="0"/>
        <v>308925.09999999986</v>
      </c>
    </row>
    <row r="17" spans="1:6" x14ac:dyDescent="0.2">
      <c r="A17" s="10" t="s">
        <v>32</v>
      </c>
      <c r="B17" s="11" t="s">
        <v>31</v>
      </c>
      <c r="C17" s="10" t="s">
        <v>30</v>
      </c>
      <c r="D17" s="12">
        <v>337546.7</v>
      </c>
      <c r="E17" s="15">
        <v>337546.7</v>
      </c>
      <c r="F17" s="15" t="str">
        <f t="shared" si="0"/>
        <v>-</v>
      </c>
    </row>
    <row r="18" spans="1:6" x14ac:dyDescent="0.2">
      <c r="A18" s="10" t="s">
        <v>35</v>
      </c>
      <c r="B18" s="11" t="s">
        <v>34</v>
      </c>
      <c r="C18" s="10" t="s">
        <v>33</v>
      </c>
      <c r="D18" s="12">
        <v>556927.26</v>
      </c>
      <c r="E18" s="15">
        <v>543085.51</v>
      </c>
      <c r="F18" s="15">
        <f t="shared" si="0"/>
        <v>13841.75</v>
      </c>
    </row>
    <row r="19" spans="1:6" ht="25.5" x14ac:dyDescent="0.2">
      <c r="A19" s="10" t="s">
        <v>38</v>
      </c>
      <c r="B19" s="11" t="s">
        <v>77</v>
      </c>
      <c r="C19" s="10" t="s">
        <v>78</v>
      </c>
      <c r="D19" s="12">
        <v>477477.48</v>
      </c>
      <c r="E19" s="15">
        <v>182394.13</v>
      </c>
      <c r="F19" s="15">
        <f t="shared" si="0"/>
        <v>295083.34999999998</v>
      </c>
    </row>
    <row r="20" spans="1:6" x14ac:dyDescent="0.2">
      <c r="A20" s="10" t="s">
        <v>41</v>
      </c>
      <c r="B20" s="11" t="s">
        <v>37</v>
      </c>
      <c r="C20" s="10" t="s">
        <v>36</v>
      </c>
      <c r="D20" s="12">
        <v>3658012.08</v>
      </c>
      <c r="E20" s="15">
        <v>3544975.95</v>
      </c>
      <c r="F20" s="15">
        <f t="shared" si="0"/>
        <v>113036.12999999989</v>
      </c>
    </row>
    <row r="21" spans="1:6" x14ac:dyDescent="0.2">
      <c r="A21" s="10" t="s">
        <v>44</v>
      </c>
      <c r="B21" s="11" t="s">
        <v>40</v>
      </c>
      <c r="C21" s="10" t="s">
        <v>39</v>
      </c>
      <c r="D21" s="12">
        <v>444140</v>
      </c>
      <c r="E21" s="15">
        <v>349236.87</v>
      </c>
      <c r="F21" s="15">
        <f t="shared" si="0"/>
        <v>94903.13</v>
      </c>
    </row>
    <row r="22" spans="1:6" x14ac:dyDescent="0.2">
      <c r="A22" s="10" t="s">
        <v>47</v>
      </c>
      <c r="B22" s="11" t="s">
        <v>43</v>
      </c>
      <c r="C22" s="10" t="s">
        <v>42</v>
      </c>
      <c r="D22" s="12">
        <v>3213872.08</v>
      </c>
      <c r="E22" s="15">
        <v>3195739.08</v>
      </c>
      <c r="F22" s="15">
        <f t="shared" si="0"/>
        <v>18133</v>
      </c>
    </row>
    <row r="23" spans="1:6" x14ac:dyDescent="0.2">
      <c r="A23" s="10" t="s">
        <v>50</v>
      </c>
      <c r="B23" s="11" t="s">
        <v>46</v>
      </c>
      <c r="C23" s="10" t="s">
        <v>45</v>
      </c>
      <c r="D23" s="12">
        <v>1555938</v>
      </c>
      <c r="E23" s="15">
        <v>1554283.3</v>
      </c>
      <c r="F23" s="15">
        <f t="shared" si="0"/>
        <v>1654.6999999999534</v>
      </c>
    </row>
    <row r="24" spans="1:6" x14ac:dyDescent="0.2">
      <c r="A24" s="10" t="s">
        <v>53</v>
      </c>
      <c r="B24" s="11" t="s">
        <v>49</v>
      </c>
      <c r="C24" s="10" t="s">
        <v>48</v>
      </c>
      <c r="D24" s="12">
        <v>1555938</v>
      </c>
      <c r="E24" s="15">
        <v>1554283.3</v>
      </c>
      <c r="F24" s="15">
        <f t="shared" si="0"/>
        <v>1654.6999999999534</v>
      </c>
    </row>
    <row r="25" spans="1:6" x14ac:dyDescent="0.2">
      <c r="A25" s="10" t="s">
        <v>56</v>
      </c>
      <c r="B25" s="11" t="s">
        <v>52</v>
      </c>
      <c r="C25" s="10" t="s">
        <v>51</v>
      </c>
      <c r="D25" s="12">
        <v>101398.66</v>
      </c>
      <c r="E25" s="15">
        <v>101398.66</v>
      </c>
      <c r="F25" s="15" t="str">
        <f t="shared" si="0"/>
        <v>-</v>
      </c>
    </row>
    <row r="26" spans="1:6" x14ac:dyDescent="0.2">
      <c r="A26" s="10" t="s">
        <v>59</v>
      </c>
      <c r="B26" s="11" t="s">
        <v>55</v>
      </c>
      <c r="C26" s="10" t="s">
        <v>54</v>
      </c>
      <c r="D26" s="12">
        <v>101398.66</v>
      </c>
      <c r="E26" s="15">
        <v>101398.66</v>
      </c>
      <c r="F26" s="15" t="str">
        <f t="shared" si="0"/>
        <v>-</v>
      </c>
    </row>
    <row r="27" spans="1:6" x14ac:dyDescent="0.2">
      <c r="A27" s="10" t="s">
        <v>62</v>
      </c>
      <c r="B27" s="11" t="s">
        <v>58</v>
      </c>
      <c r="C27" s="10" t="s">
        <v>57</v>
      </c>
      <c r="D27" s="12">
        <v>92584.9</v>
      </c>
      <c r="E27" s="15">
        <v>92584.9</v>
      </c>
      <c r="F27" s="15" t="str">
        <f t="shared" si="0"/>
        <v>-</v>
      </c>
    </row>
    <row r="28" spans="1:6" x14ac:dyDescent="0.2">
      <c r="A28" s="10" t="s">
        <v>65</v>
      </c>
      <c r="B28" s="11" t="s">
        <v>61</v>
      </c>
      <c r="C28" s="10" t="s">
        <v>60</v>
      </c>
      <c r="D28" s="12">
        <v>92584.9</v>
      </c>
      <c r="E28" s="15">
        <v>92584.9</v>
      </c>
      <c r="F28" s="15" t="str">
        <f t="shared" si="0"/>
        <v>-</v>
      </c>
    </row>
    <row r="29" spans="1:6" ht="38.25" x14ac:dyDescent="0.2">
      <c r="A29" s="10" t="s">
        <v>68</v>
      </c>
      <c r="B29" s="11" t="s">
        <v>64</v>
      </c>
      <c r="C29" s="10" t="s">
        <v>63</v>
      </c>
      <c r="D29" s="12">
        <v>34793</v>
      </c>
      <c r="E29" s="15">
        <v>33374.870000000003</v>
      </c>
      <c r="F29" s="15">
        <f t="shared" si="0"/>
        <v>1418.1299999999974</v>
      </c>
    </row>
    <row r="30" spans="1:6" ht="25.5" x14ac:dyDescent="0.2">
      <c r="A30" s="10" t="s">
        <v>79</v>
      </c>
      <c r="B30" s="11" t="s">
        <v>67</v>
      </c>
      <c r="C30" s="10" t="s">
        <v>66</v>
      </c>
      <c r="D30" s="12">
        <v>34793</v>
      </c>
      <c r="E30" s="15">
        <v>33374.870000000003</v>
      </c>
      <c r="F30" s="15">
        <f t="shared" si="0"/>
        <v>1418.1299999999974</v>
      </c>
    </row>
    <row r="31" spans="1:6" ht="12.75" customHeight="1" x14ac:dyDescent="0.2">
      <c r="A31" s="13"/>
      <c r="B31" s="14" t="s">
        <v>69</v>
      </c>
      <c r="C31" s="13"/>
      <c r="D31" s="15">
        <v>16164044.369999999</v>
      </c>
      <c r="E31" s="20">
        <v>15216064.33</v>
      </c>
      <c r="F31" s="15">
        <f t="shared" si="0"/>
        <v>947980.03999999911</v>
      </c>
    </row>
  </sheetData>
  <mergeCells count="4">
    <mergeCell ref="A2:F2"/>
    <mergeCell ref="A3:F3"/>
    <mergeCell ref="A4:B4"/>
    <mergeCell ref="C4:F4"/>
  </mergeCells>
  <conditionalFormatting sqref="E7:F7">
    <cfRule type="cellIs" priority="1" stopIfTrue="1" operator="equal">
      <formula>0</formula>
    </cfRule>
  </conditionalFormatting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dcterms:created xsi:type="dcterms:W3CDTF">2025-02-19T07:51:46Z</dcterms:created>
  <dcterms:modified xsi:type="dcterms:W3CDTF">2026-03-25T09:24:52Z</dcterms:modified>
</cp:coreProperties>
</file>